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95" windowWidth="24120" windowHeight="12480"/>
  </bookViews>
  <sheets>
    <sheet name="Лист1" sheetId="1" r:id="rId1"/>
    <sheet name="Лист2" sheetId="2" r:id="rId2"/>
    <sheet name="Лист3" sheetId="3" r:id="rId3"/>
  </sheets>
  <definedNames>
    <definedName name="_xlnm.Print_Titles" localSheetId="0">Лист1!$5:$6</definedName>
  </definedNames>
  <calcPr calcId="145621"/>
</workbook>
</file>

<file path=xl/calcChain.xml><?xml version="1.0" encoding="utf-8"?>
<calcChain xmlns="http://schemas.openxmlformats.org/spreadsheetml/2006/main">
  <c r="F22" i="1" l="1"/>
  <c r="F14" i="1" l="1"/>
  <c r="E14" i="1" s="1"/>
  <c r="E12" i="1"/>
  <c r="E13" i="1"/>
  <c r="E15" i="1"/>
  <c r="E8" i="1"/>
  <c r="E22" i="1" l="1"/>
  <c r="E19" i="1" s="1"/>
  <c r="F27" i="1"/>
  <c r="F19" i="1"/>
  <c r="E11" i="1"/>
  <c r="E27" i="1" l="1"/>
  <c r="E24" i="1" s="1"/>
</calcChain>
</file>

<file path=xl/sharedStrings.xml><?xml version="1.0" encoding="utf-8"?>
<sst xmlns="http://schemas.openxmlformats.org/spreadsheetml/2006/main" count="57" uniqueCount="35">
  <si>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</si>
  <si>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</si>
  <si>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</si>
  <si>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</si>
  <si>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</si>
  <si>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</si>
  <si>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Державний бюджет</t>
  </si>
  <si>
    <t>Обласний бюджет</t>
  </si>
  <si>
    <t>Місцевий бюджет</t>
  </si>
  <si>
    <t>Інші джерела</t>
  </si>
  <si>
    <t>ВСЬОГО за заходами:
у т.ч.:</t>
  </si>
  <si>
    <t>Забезпечення належного виконання завдань територіальної оборони області</t>
  </si>
  <si>
    <t>ВСЬОГО за Програмою:
у т.ч.:</t>
  </si>
  <si>
    <t>Загальний обсяг,
у т.ч.:</t>
  </si>
  <si>
    <t>Загальний обсяг, 
у т.ч.:</t>
  </si>
  <si>
    <t>ПЕРЕЛІК
завдань і заходів міської Територіальної оборони м. Павлограда на 2022 рік</t>
  </si>
  <si>
    <t>Орієнтовні обсяги фінансування (грн)</t>
  </si>
  <si>
    <t xml:space="preserve">1. Організація виконання заходів і робіт з територіальної оборони </t>
  </si>
  <si>
    <t>1.1. Забезпечення військової частини А7235 (окремої бригади територіальної оборони № 6),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та  зміна дислокації під час проведення бойових дій.</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</si>
  <si>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Дніпропетровський ОТЦК та СП, Павлоградський РТЦК та СП (за згодою), в/ч А-7235 (за згодою), Головне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</si>
  <si>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2022 рік</t>
  </si>
  <si>
    <t>1.2. Забезпечення харчуванням військової частини А7235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</si>
  <si>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Забезпечення надійного функціонування органів управління територіальної оборони області</t>
  </si>
  <si>
    <t>1.3. Відшкодування витрат за спожиту електроенергію при виконанні термічної обробки захисних пластин для бронежилетів, з метою забезпечення потреб військової частини А 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</si>
  <si>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1.4. В зв’язку з запровадженням воєнного стану, необхідністю здійснення заходів загальної мобілізації для відсічі збройної агресії та забезпечення національної безпеки, усунення загрози небезпеки державній незалежності України, її територіальній цілісності та з метою створення належних умов для проживання добровольчих формувань територіальної оборони, інших військових формувань забезпечити за рахунок коштів бюджету Павлоградської міської територіальної громади відшкодування витрат на оплату комунальних послуг і енергоносіїв (теплопостачання, водопостачання та водовідведення, газопостачання, електроенергії, твердого палива, вивіз сміття), а також витрат на дератизацію, дезінсекцію, придбання миючих засобів, антисептичних засобів, медикаментів та перев’язувальних матеріалів установам (організаціям), в яких розташовані вищевказані формування на період дії воєнного стану.</t>
  </si>
  <si>
    <t xml:space="preserve">Відділ освіти міської ради, загальноосвітні школи відділу освіти міської ради, позашкільні заклади освіти, визначені рішенням виконавчого комітету міської ради. Служба у справах дітей Павлоградської міської ради: Центр соціальної підтримки дітей «Моя родина»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</si>
  <si>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</si>
  <si>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Дніпропетровський ОТЦК та СП, Павлоградський РТЦК та СП (за згодою), в/ч А-7235 (за згодою), Головне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 Міністерство оборони України (за згодою).</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</si>
  <si>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 паливно-мастильних матеріалів, дизельного палива, інших інструментів і матеріалів, квадрокоптерів, комп’ютерної техніки та комплектів супутникового Інтернету відповідно до поданих заявок). 
  Передачу придбаних матеріальних цінностей здійснювати відповідно до акту прийому-передачі. </t>
  </si>
  <si>
    <t>2.2. Придбання тепловізорів , з метою забезпечення потреб військової частини А 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</si>
  <si>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2.3. Матеріально - технічне забезпечення Лугансько-Павлоградського зонального відділення Військової служби правопорядку.</t>
  </si>
  <si>
    <t>2022 р.</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</si>
  <si>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</si>
  <si>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 xml:space="preserve">        Секретар міської ради                                                                                                         Сергій Остренко</t>
  </si>
  <si>
    <t>Додаток 2
до рішення сесії 
від 13.12.2022 р. № 808-31/VIII</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</si>
</sst>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48">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applyAlignment="1">
      <alignment horizontal="center" vertical="center"/>
    </xf>
    <xf numFmtId="0" fontId="13"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14" fillId="0" borderId="0" xfId="0" applyFont="1" applyAlignment="1">
      <alignment horizontal="center"/>
    </xf>
    <xf numFmtId="0" fontId="1" fillId="0" borderId="1" xfId="0" applyFont="1" applyBorder="1" applyAlignment="1">
      <alignment vertical="top"/>
    </xf>
    <xf numFmtId="2" fontId="2"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vertical="top" wrapText="1"/>
    </xf>
    <xf numFmtId="2" fontId="9" fillId="2" borderId="1" xfId="0" applyNumberFormat="1" applyFont="1" applyFill="1" applyBorder="1" applyAlignment="1">
      <alignment horizontal="center" vertical="center"/>
    </xf>
    <xf numFmtId="2" fontId="9" fillId="2"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vertical="top" wrapText="1"/>
    </xf>
    <xf numFmtId="0" fontId="3" fillId="0" borderId="4" xfId="0" applyFont="1" applyBorder="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5" fillId="2" borderId="1" xfId="0" applyFont="1" applyFill="1" applyBorder="1" applyAlignment="1">
      <alignment horizontal="right" vertical="top" wrapText="1"/>
    </xf>
    <xf numFmtId="0" fontId="5" fillId="2" borderId="3" xfId="0" applyFont="1" applyFill="1" applyBorder="1" applyAlignment="1">
      <alignment horizontal="right" vertical="top" wrapText="1"/>
    </xf>
    <xf numFmtId="0" fontId="7" fillId="2" borderId="1"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5" fillId="3" borderId="4" xfId="0" applyFont="1" applyFill="1" applyBorder="1" applyAlignment="1">
      <alignment horizontal="right" vertical="top" wrapText="1"/>
    </xf>
    <xf numFmtId="0" fontId="5" fillId="3" borderId="1" xfId="0" applyFont="1" applyFill="1" applyBorder="1" applyAlignment="1">
      <alignment horizontal="right" vertical="top" wrapText="1"/>
    </xf>
    <xf numFmtId="0" fontId="5" fillId="3" borderId="1" xfId="0" applyFont="1" applyFill="1" applyBorder="1" applyAlignment="1">
      <alignment horizontal="left" vertical="center" wrapText="1"/>
    </xf>
    <xf numFmtId="2" fontId="9"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6" fillId="3" borderId="1" xfId="0" applyFont="1" applyFill="1" applyBorder="1" applyAlignment="1">
      <alignment horizontal="left" vertical="center" wrapText="1"/>
    </xf>
    <xf numFmtId="2" fontId="9" fillId="3" borderId="1" xfId="0" applyNumberFormat="1" applyFont="1" applyFill="1" applyBorder="1" applyAlignment="1">
      <alignment horizontal="center" vertical="center"/>
    </xf>
    <xf numFmtId="0" fontId="6" fillId="3" borderId="1" xfId="0" applyFont="1" applyFill="1" applyBorder="1" applyAlignment="1">
      <alignment horizontal="left" vertical="center"/>
    </xf>
    <xf numFmtId="2" fontId="10" fillId="3" borderId="1" xfId="0" applyNumberFormat="1" applyFont="1" applyFill="1" applyBorder="1" applyAlignment="1">
      <alignment horizontal="center" vertical="center" wrapText="1"/>
    </xf>
    <xf numFmtId="2" fontId="10" fillId="3" borderId="1" xfId="1" applyNumberFormat="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93"/>
  <sheetViews>
    <sheetView tabSelected="1" workbookViewId="0">
      <selection activeCell="B30" sqref="B30:K30"/>
    </sheetView>
  </sheetViews>
  <sheetFormatPr defaultRowHeight="15" x14ac:dyDescent="0.25"/>
  <cols>
    <col min="1" max="1" width="15.5703125" customWidth="1"/>
    <col min="2" max="2" width="46.5703125" customWidth="1"/>
    <col min="3" max="3" width="55.42578125" customWidth="1"/>
    <col min="4" max="4" width="15.28515625" style="16" customWidth="1"/>
    <col min="5" max="5" width="10.5703125" style="13" customWidth="1"/>
    <col min="6" max="6" width="10.28515625" style="13" customWidth="1"/>
    <col min="7" max="7" width="15.140625" style="10" customWidth="1"/>
  </cols>
  <sheetData>
    <row r="1" spans="1:32" ht="64.5" customHeight="1" x14ac:dyDescent="0.25">
      <c r="A1" s="1"/>
      <c r="B1" s="1"/>
      <c r="C1" s="1"/>
      <c r="D1" s="14"/>
      <c r="E1" s="28" t="s">
        <v>34</v>
      </c>
      <c r="F1" s="28"/>
      <c r="G1" s="28"/>
      <c r="J1" s="1"/>
      <c r="K1" s="1"/>
      <c r="L1" s="1"/>
      <c r="M1" s="1"/>
      <c r="N1" s="1"/>
      <c r="O1" s="1"/>
      <c r="P1" s="1"/>
      <c r="Q1" s="1"/>
      <c r="R1" s="1"/>
      <c r="S1" s="1"/>
      <c r="T1" s="1"/>
      <c r="U1" s="1"/>
      <c r="V1" s="1"/>
      <c r="W1" s="1"/>
      <c r="X1" s="1"/>
      <c r="Y1" s="1"/>
      <c r="Z1" s="1"/>
      <c r="AA1" s="1"/>
      <c r="AB1" s="1"/>
      <c r="AC1" s="1"/>
      <c r="AD1" s="1"/>
      <c r="AE1" s="1"/>
      <c r="AF1" s="1"/>
    </row>
    <row r="2" spans="1:32" ht="27.75" customHeight="1" x14ac:dyDescent="0.25">
      <c r="A2" s="1"/>
      <c r="B2" s="1"/>
      <c r="C2" s="1"/>
      <c r="D2" s="14"/>
      <c r="E2" s="12"/>
      <c r="F2" s="12"/>
      <c r="G2" s="8"/>
      <c r="H2" s="1"/>
      <c r="I2" s="1"/>
      <c r="J2" s="1"/>
      <c r="K2" s="1"/>
      <c r="L2" s="1"/>
      <c r="M2" s="1"/>
      <c r="N2" s="1"/>
      <c r="O2" s="1"/>
      <c r="P2" s="1"/>
      <c r="Q2" s="1"/>
      <c r="R2" s="1"/>
      <c r="S2" s="1"/>
      <c r="T2" s="1"/>
      <c r="U2" s="1"/>
      <c r="V2" s="1"/>
      <c r="W2" s="1"/>
      <c r="X2" s="1"/>
      <c r="Y2" s="1"/>
      <c r="Z2" s="1"/>
      <c r="AA2" s="1"/>
      <c r="AB2" s="1"/>
      <c r="AC2" s="1"/>
      <c r="AD2" s="1"/>
      <c r="AE2" s="1"/>
      <c r="AF2" s="1"/>
    </row>
    <row r="3" spans="1:32" ht="41.25" customHeight="1" x14ac:dyDescent="0.25">
      <c r="A3" s="1"/>
      <c r="B3" s="31" t="s">
        <v>15</v>
      </c>
      <c r="C3" s="32"/>
      <c r="D3" s="32"/>
      <c r="E3" s="32"/>
      <c r="F3" s="32"/>
      <c r="G3" s="9"/>
      <c r="H3" s="1"/>
      <c r="I3" s="1"/>
      <c r="J3" s="1"/>
      <c r="K3" s="1"/>
      <c r="L3" s="1"/>
      <c r="M3" s="1"/>
      <c r="N3" s="1"/>
      <c r="O3" s="1"/>
      <c r="P3" s="1"/>
      <c r="Q3" s="1"/>
      <c r="R3" s="1"/>
      <c r="S3" s="1"/>
      <c r="T3" s="1"/>
      <c r="U3" s="1"/>
      <c r="V3" s="1"/>
      <c r="W3" s="1"/>
      <c r="X3" s="1"/>
      <c r="Y3" s="1"/>
      <c r="Z3" s="1"/>
      <c r="AA3" s="1"/>
      <c r="AB3" s="1"/>
      <c r="AC3" s="1"/>
      <c r="AD3" s="1"/>
      <c r="AE3" s="1"/>
      <c r="AF3" s="1"/>
    </row>
    <row r="4" spans="1:32" ht="24.75" customHeight="1" x14ac:dyDescent="0.25">
      <c r="A4" s="1"/>
      <c r="B4" s="1"/>
      <c r="C4" s="1"/>
      <c r="D4" s="14"/>
      <c r="E4" s="12"/>
      <c r="F4" s="12"/>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x14ac:dyDescent="0.25">
      <c r="A5" s="30" t="s">
        <v>0</v>
      </c>
      <c r="B5" s="30" t="s">
        <v>1</v>
      </c>
      <c r="C5" s="30" t="s">
        <v>2</v>
      </c>
      <c r="D5" s="30" t="s">
        <v>3</v>
      </c>
      <c r="E5" s="29" t="s">
        <v>16</v>
      </c>
      <c r="F5" s="29"/>
      <c r="G5" s="30"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x14ac:dyDescent="0.25">
      <c r="A6" s="30"/>
      <c r="B6" s="30"/>
      <c r="C6" s="30"/>
      <c r="D6" s="30"/>
      <c r="E6" s="2" t="s">
        <v>4</v>
      </c>
      <c r="F6" s="2">
        <v>2022</v>
      </c>
      <c r="G6" s="30"/>
      <c r="H6" s="1"/>
      <c r="I6" s="1"/>
      <c r="J6" s="1"/>
      <c r="K6" s="1"/>
      <c r="L6" s="1"/>
      <c r="M6" s="1"/>
      <c r="N6" s="1"/>
      <c r="O6" s="1"/>
      <c r="P6" s="1"/>
      <c r="Q6" s="1"/>
      <c r="R6" s="1"/>
      <c r="S6" s="1"/>
      <c r="T6" s="1"/>
      <c r="U6" s="1"/>
      <c r="V6" s="1"/>
      <c r="W6" s="1"/>
      <c r="X6" s="1"/>
      <c r="Y6" s="1"/>
      <c r="Z6" s="1"/>
      <c r="AA6" s="1"/>
      <c r="AB6" s="1"/>
      <c r="AC6" s="1"/>
      <c r="AD6" s="1"/>
      <c r="AE6" s="1"/>
      <c r="AF6" s="1"/>
    </row>
    <row r="7" spans="1:32" ht="141" customHeight="1" x14ac:dyDescent="0.25">
      <c r="A7" s="29" t="s">
        <v>17</v>
      </c>
      <c r="B7" s="11" t="s">
        <v>18</v>
      </c>
      <c r="C7" s="3" t="s">
        <v>19</v>
      </c>
      <c r="D7" s="7" t="s">
        <v>20</v>
      </c>
      <c r="E7" s="19">
        <v>1186750.6000000001</v>
      </c>
      <c r="F7" s="19">
        <v>1186750.6000000001</v>
      </c>
      <c r="G7" s="2" t="s">
        <v>11</v>
      </c>
      <c r="H7" s="1"/>
      <c r="I7" s="1"/>
      <c r="J7" s="1"/>
      <c r="K7" s="1"/>
      <c r="L7" s="1"/>
      <c r="M7" s="1"/>
      <c r="N7" s="1"/>
      <c r="O7" s="1"/>
      <c r="P7" s="1"/>
      <c r="Q7" s="1"/>
      <c r="R7" s="1"/>
      <c r="S7" s="1"/>
      <c r="T7" s="1"/>
      <c r="U7" s="1"/>
      <c r="V7" s="1"/>
      <c r="W7" s="1"/>
      <c r="X7" s="1"/>
      <c r="Y7" s="1"/>
      <c r="Z7" s="1"/>
      <c r="AA7" s="1"/>
      <c r="AB7" s="1"/>
      <c r="AC7" s="1"/>
      <c r="AD7" s="1"/>
      <c r="AE7" s="1"/>
      <c r="AF7" s="1"/>
    </row>
    <row r="8" spans="1:32" ht="130.5" customHeight="1" x14ac:dyDescent="0.25">
      <c r="A8" s="29"/>
      <c r="B8" s="3" t="s">
        <v>21</v>
      </c>
      <c r="C8" s="3" t="s">
        <v>19</v>
      </c>
      <c r="D8" s="7" t="s">
        <v>20</v>
      </c>
      <c r="E8" s="19">
        <f t="shared" ref="E8:E15" si="0">F8</f>
        <v>1682383</v>
      </c>
      <c r="F8" s="19">
        <v>1682383</v>
      </c>
      <c r="G8" s="2" t="s">
        <v>22</v>
      </c>
      <c r="H8" s="1"/>
      <c r="I8" s="1"/>
      <c r="J8" s="1"/>
      <c r="K8" s="1"/>
      <c r="L8" s="1"/>
      <c r="M8" s="1"/>
      <c r="N8" s="1"/>
      <c r="O8" s="1"/>
      <c r="P8" s="1"/>
      <c r="Q8" s="1"/>
      <c r="R8" s="1"/>
      <c r="S8" s="1"/>
      <c r="T8" s="1"/>
      <c r="U8" s="1"/>
      <c r="V8" s="1"/>
      <c r="W8" s="1"/>
      <c r="X8" s="1"/>
      <c r="Y8" s="1"/>
      <c r="Z8" s="1"/>
      <c r="AA8" s="1"/>
      <c r="AB8" s="1"/>
      <c r="AC8" s="1"/>
      <c r="AD8" s="1"/>
      <c r="AE8" s="1"/>
      <c r="AF8" s="1"/>
    </row>
    <row r="9" spans="1:32" ht="130.5" customHeight="1" x14ac:dyDescent="0.25">
      <c r="A9" s="29"/>
      <c r="B9" s="3" t="s">
        <v>23</v>
      </c>
      <c r="C9" s="3" t="s">
        <v>19</v>
      </c>
      <c r="D9" s="2" t="s">
        <v>20</v>
      </c>
      <c r="E9" s="19">
        <v>52840.32</v>
      </c>
      <c r="F9" s="19">
        <v>52840.32</v>
      </c>
      <c r="G9" s="2" t="s">
        <v>11</v>
      </c>
      <c r="H9" s="1"/>
      <c r="I9" s="1"/>
      <c r="J9" s="1"/>
      <c r="K9" s="1"/>
      <c r="L9" s="1"/>
      <c r="M9" s="1"/>
      <c r="N9" s="1"/>
      <c r="O9" s="1"/>
      <c r="P9" s="1"/>
      <c r="Q9" s="1"/>
      <c r="R9" s="1"/>
      <c r="S9" s="1"/>
      <c r="T9" s="1"/>
      <c r="U9" s="1"/>
      <c r="V9" s="1"/>
      <c r="W9" s="1"/>
      <c r="X9" s="1"/>
      <c r="Y9" s="1"/>
      <c r="Z9" s="1"/>
      <c r="AA9" s="1"/>
      <c r="AB9" s="1"/>
      <c r="AC9" s="1"/>
      <c r="AD9" s="1"/>
      <c r="AE9" s="1"/>
      <c r="AF9" s="1"/>
    </row>
    <row r="10" spans="1:32" ht="219.75" customHeight="1" x14ac:dyDescent="0.25">
      <c r="A10" s="17"/>
      <c r="B10" s="3" t="s">
        <v>24</v>
      </c>
      <c r="C10" s="3" t="s">
        <v>25</v>
      </c>
      <c r="D10" s="15"/>
      <c r="E10" s="18">
        <v>1725232.5</v>
      </c>
      <c r="F10" s="18">
        <v>1725232.5</v>
      </c>
      <c r="G10" s="2" t="s">
        <v>11</v>
      </c>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23.25" customHeight="1" x14ac:dyDescent="0.25">
      <c r="A11" s="33" t="s">
        <v>10</v>
      </c>
      <c r="B11" s="33"/>
      <c r="C11" s="33"/>
      <c r="D11" s="4" t="s">
        <v>14</v>
      </c>
      <c r="E11" s="20">
        <f>E12+E13+E14+E15</f>
        <v>4647206.42</v>
      </c>
      <c r="F11" s="21"/>
      <c r="G11" s="35"/>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5" customHeight="1" x14ac:dyDescent="0.25">
      <c r="A12" s="33"/>
      <c r="B12" s="33"/>
      <c r="C12" s="33"/>
      <c r="D12" s="5" t="s">
        <v>6</v>
      </c>
      <c r="E12" s="20">
        <f t="shared" si="0"/>
        <v>0</v>
      </c>
      <c r="F12" s="22"/>
      <c r="G12" s="35"/>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5" customHeight="1" x14ac:dyDescent="0.25">
      <c r="A13" s="33"/>
      <c r="B13" s="33"/>
      <c r="C13" s="33"/>
      <c r="D13" s="5" t="s">
        <v>7</v>
      </c>
      <c r="E13" s="20">
        <f t="shared" si="0"/>
        <v>0</v>
      </c>
      <c r="F13" s="22"/>
      <c r="G13" s="35"/>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5" customHeight="1" x14ac:dyDescent="0.25">
      <c r="A14" s="33"/>
      <c r="B14" s="33"/>
      <c r="C14" s="33"/>
      <c r="D14" s="5" t="s">
        <v>8</v>
      </c>
      <c r="E14" s="20">
        <f t="shared" si="0"/>
        <v>4647206.42</v>
      </c>
      <c r="F14" s="22">
        <f>F7+F8+F9+F10</f>
        <v>4647206.42</v>
      </c>
      <c r="G14" s="35"/>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x14ac:dyDescent="0.25">
      <c r="A15" s="34"/>
      <c r="B15" s="33"/>
      <c r="C15" s="33"/>
      <c r="D15" s="6" t="s">
        <v>9</v>
      </c>
      <c r="E15" s="20">
        <f t="shared" si="0"/>
        <v>0</v>
      </c>
      <c r="F15" s="23"/>
      <c r="G15" s="35"/>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49.25" customHeight="1" x14ac:dyDescent="0.25">
      <c r="A16" s="36" t="s">
        <v>26</v>
      </c>
      <c r="B16" s="26" t="s">
        <v>28</v>
      </c>
      <c r="C16" s="3" t="s">
        <v>27</v>
      </c>
      <c r="D16" s="7" t="s">
        <v>20</v>
      </c>
      <c r="E16" s="18">
        <v>1527587</v>
      </c>
      <c r="F16" s="18">
        <v>1527587</v>
      </c>
      <c r="G16" s="2" t="s">
        <v>11</v>
      </c>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41" customHeight="1" x14ac:dyDescent="0.25">
      <c r="A17" s="37"/>
      <c r="B17" s="26" t="s">
        <v>29</v>
      </c>
      <c r="C17" s="3" t="s">
        <v>19</v>
      </c>
      <c r="D17" s="7" t="s">
        <v>20</v>
      </c>
      <c r="E17" s="19">
        <v>646960</v>
      </c>
      <c r="F17" s="19">
        <v>646960</v>
      </c>
      <c r="G17" s="2" t="s">
        <v>11</v>
      </c>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61.25" customHeight="1" x14ac:dyDescent="0.25">
      <c r="A18" s="27"/>
      <c r="B18" s="26" t="s">
        <v>30</v>
      </c>
      <c r="C18" s="3" t="s">
        <v>32</v>
      </c>
      <c r="D18" s="24" t="s">
        <v>31</v>
      </c>
      <c r="E18" s="19">
        <v>400000</v>
      </c>
      <c r="F18" s="19">
        <v>400000</v>
      </c>
      <c r="G18" s="25" t="s">
        <v>11</v>
      </c>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24" customHeight="1" x14ac:dyDescent="0.25">
      <c r="A19" s="38" t="s">
        <v>10</v>
      </c>
      <c r="B19" s="39"/>
      <c r="C19" s="39"/>
      <c r="D19" s="40" t="s">
        <v>13</v>
      </c>
      <c r="E19" s="41">
        <f>E20+E21+E22+E23</f>
        <v>2574547</v>
      </c>
      <c r="F19" s="41">
        <f>F20+F21+F22+F23</f>
        <v>2574547</v>
      </c>
      <c r="G19" s="42"/>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x14ac:dyDescent="0.25">
      <c r="A20" s="39"/>
      <c r="B20" s="39"/>
      <c r="C20" s="39"/>
      <c r="D20" s="43" t="s">
        <v>6</v>
      </c>
      <c r="E20" s="41"/>
      <c r="F20" s="44"/>
      <c r="G20" s="42"/>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x14ac:dyDescent="0.25">
      <c r="A21" s="39"/>
      <c r="B21" s="39"/>
      <c r="C21" s="39"/>
      <c r="D21" s="43" t="s">
        <v>7</v>
      </c>
      <c r="E21" s="41"/>
      <c r="F21" s="44"/>
      <c r="G21" s="42"/>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39"/>
      <c r="B22" s="39"/>
      <c r="C22" s="39"/>
      <c r="D22" s="43" t="s">
        <v>8</v>
      </c>
      <c r="E22" s="41">
        <f>F22</f>
        <v>2574547</v>
      </c>
      <c r="F22" s="44">
        <f>F16+F17+F18</f>
        <v>2574547</v>
      </c>
      <c r="G22" s="42"/>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39"/>
      <c r="B23" s="39"/>
      <c r="C23" s="39"/>
      <c r="D23" s="45" t="s">
        <v>9</v>
      </c>
      <c r="E23" s="46"/>
      <c r="F23" s="47"/>
      <c r="G23" s="42"/>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26.25" customHeight="1" x14ac:dyDescent="0.25">
      <c r="A24" s="39" t="s">
        <v>12</v>
      </c>
      <c r="B24" s="39"/>
      <c r="C24" s="39"/>
      <c r="D24" s="40" t="s">
        <v>14</v>
      </c>
      <c r="E24" s="41">
        <f>E25+E26+E27+E28</f>
        <v>7221753.4199999999</v>
      </c>
      <c r="F24" s="41"/>
      <c r="G24" s="42"/>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x14ac:dyDescent="0.25">
      <c r="A25" s="39"/>
      <c r="B25" s="39"/>
      <c r="C25" s="39"/>
      <c r="D25" s="43" t="s">
        <v>6</v>
      </c>
      <c r="E25" s="41"/>
      <c r="F25" s="44"/>
      <c r="G25" s="42"/>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x14ac:dyDescent="0.25">
      <c r="A26" s="39"/>
      <c r="B26" s="39"/>
      <c r="C26" s="39"/>
      <c r="D26" s="43" t="s">
        <v>7</v>
      </c>
      <c r="E26" s="41"/>
      <c r="F26" s="44"/>
      <c r="G26" s="42"/>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39"/>
      <c r="B27" s="39"/>
      <c r="C27" s="39"/>
      <c r="D27" s="43" t="s">
        <v>8</v>
      </c>
      <c r="E27" s="41">
        <f>E14+E22</f>
        <v>7221753.4199999999</v>
      </c>
      <c r="F27" s="41">
        <f>F14+F22</f>
        <v>7221753.4199999999</v>
      </c>
      <c r="G27" s="42"/>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39"/>
      <c r="B28" s="39"/>
      <c r="C28" s="39"/>
      <c r="D28" s="45" t="s">
        <v>9</v>
      </c>
      <c r="E28" s="46"/>
      <c r="F28" s="47"/>
      <c r="G28" s="42"/>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24.75" customHeight="1" x14ac:dyDescent="0.25">
      <c r="A29" s="1"/>
      <c r="B29" s="1"/>
      <c r="C29" s="1"/>
      <c r="D29" s="14"/>
      <c r="E29" s="12"/>
      <c r="F29" s="12"/>
      <c r="G29" s="1"/>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45.75" customHeight="1" x14ac:dyDescent="0.25">
      <c r="B30" s="28" t="s">
        <v>33</v>
      </c>
      <c r="C30" s="28"/>
      <c r="D30" s="28"/>
      <c r="E30" s="28"/>
      <c r="F30" s="28"/>
      <c r="G30" s="28"/>
      <c r="H30" s="28"/>
      <c r="I30" s="28"/>
      <c r="J30" s="28"/>
      <c r="K30" s="28"/>
      <c r="L30" s="1"/>
      <c r="M30" s="1"/>
      <c r="N30" s="1"/>
      <c r="O30" s="1"/>
      <c r="P30" s="1"/>
      <c r="Q30" s="1"/>
      <c r="R30" s="1"/>
      <c r="S30" s="1"/>
      <c r="T30" s="1"/>
      <c r="U30" s="1"/>
      <c r="V30" s="1"/>
      <c r="W30" s="1"/>
      <c r="X30" s="1"/>
      <c r="Y30" s="1"/>
      <c r="Z30" s="1"/>
      <c r="AA30" s="1"/>
      <c r="AB30" s="1"/>
      <c r="AC30" s="1"/>
      <c r="AD30" s="1"/>
      <c r="AE30" s="1"/>
      <c r="AF30" s="1"/>
    </row>
    <row r="31" spans="1:32" ht="15.75" x14ac:dyDescent="0.25">
      <c r="A31" s="1"/>
      <c r="B31" s="1"/>
      <c r="C31" s="1"/>
      <c r="D31" s="14"/>
      <c r="E31" s="12"/>
      <c r="F31" s="12"/>
      <c r="G31" s="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x14ac:dyDescent="0.25">
      <c r="A32" s="1"/>
      <c r="B32" s="1"/>
      <c r="C32" s="1"/>
      <c r="D32" s="14"/>
      <c r="E32" s="12"/>
      <c r="F32" s="12"/>
      <c r="G32" s="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x14ac:dyDescent="0.25">
      <c r="A33" s="1"/>
      <c r="B33" s="1"/>
      <c r="C33" s="1"/>
      <c r="D33" s="14"/>
      <c r="E33" s="12"/>
      <c r="F33" s="12"/>
      <c r="G33" s="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75" x14ac:dyDescent="0.25">
      <c r="A34" s="1"/>
      <c r="B34" s="1"/>
      <c r="C34" s="1"/>
      <c r="D34" s="14"/>
      <c r="E34" s="12"/>
      <c r="F34" s="12"/>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75" x14ac:dyDescent="0.25">
      <c r="A35" s="1"/>
      <c r="B35" s="1"/>
      <c r="C35" s="1"/>
      <c r="D35" s="14"/>
      <c r="E35" s="12"/>
      <c r="F35" s="12"/>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5.75" x14ac:dyDescent="0.25">
      <c r="A36" s="1"/>
      <c r="B36" s="1"/>
      <c r="C36" s="1"/>
      <c r="D36" s="14"/>
      <c r="E36" s="12"/>
      <c r="F36" s="12"/>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75" x14ac:dyDescent="0.25">
      <c r="A37" s="1"/>
      <c r="B37" s="1"/>
      <c r="C37" s="1"/>
      <c r="D37" s="14"/>
      <c r="E37" s="12"/>
      <c r="F37" s="12"/>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75" x14ac:dyDescent="0.25">
      <c r="A38" s="1"/>
      <c r="B38" s="1"/>
      <c r="C38" s="1"/>
      <c r="D38" s="14"/>
      <c r="E38" s="12"/>
      <c r="F38" s="12"/>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75" x14ac:dyDescent="0.25">
      <c r="A39" s="1"/>
      <c r="B39" s="1"/>
      <c r="C39" s="1"/>
      <c r="D39" s="14"/>
      <c r="E39" s="12"/>
      <c r="F39" s="12"/>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75" x14ac:dyDescent="0.25">
      <c r="A40" s="1"/>
      <c r="B40" s="1"/>
      <c r="C40" s="1"/>
      <c r="D40" s="14"/>
      <c r="E40" s="12"/>
      <c r="F40" s="12"/>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75" x14ac:dyDescent="0.25">
      <c r="A41" s="1"/>
      <c r="B41" s="1"/>
      <c r="C41" s="1"/>
      <c r="D41" s="14"/>
      <c r="E41" s="12"/>
      <c r="F41" s="12"/>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75" x14ac:dyDescent="0.25">
      <c r="A42" s="1"/>
      <c r="B42" s="1"/>
      <c r="C42" s="1"/>
      <c r="D42" s="14"/>
      <c r="E42" s="12"/>
      <c r="F42" s="12"/>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75" x14ac:dyDescent="0.25">
      <c r="A43" s="1"/>
      <c r="B43" s="1"/>
      <c r="C43" s="1"/>
      <c r="D43" s="14"/>
      <c r="E43" s="12"/>
      <c r="F43" s="12"/>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75" x14ac:dyDescent="0.25">
      <c r="A44" s="1"/>
      <c r="B44" s="1"/>
      <c r="C44" s="1"/>
      <c r="D44" s="14"/>
      <c r="E44" s="12"/>
      <c r="F44" s="12"/>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75" x14ac:dyDescent="0.25">
      <c r="A45" s="1"/>
      <c r="B45" s="1"/>
      <c r="C45" s="1"/>
      <c r="D45" s="14"/>
      <c r="E45" s="12"/>
      <c r="F45" s="12"/>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75" x14ac:dyDescent="0.25">
      <c r="A46" s="1"/>
      <c r="B46" s="1"/>
      <c r="C46" s="1"/>
      <c r="D46" s="14"/>
      <c r="E46" s="12"/>
      <c r="F46" s="12"/>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75" x14ac:dyDescent="0.25">
      <c r="A47" s="1"/>
      <c r="B47" s="1"/>
      <c r="C47" s="1"/>
      <c r="D47" s="14"/>
      <c r="E47" s="12"/>
      <c r="F47" s="12"/>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75" x14ac:dyDescent="0.25">
      <c r="A48" s="1"/>
      <c r="B48" s="1"/>
      <c r="C48" s="1"/>
      <c r="D48" s="14"/>
      <c r="E48" s="12"/>
      <c r="F48" s="12"/>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75" x14ac:dyDescent="0.25">
      <c r="A49" s="1"/>
      <c r="B49" s="1"/>
      <c r="C49" s="1"/>
      <c r="D49" s="14"/>
      <c r="E49" s="12"/>
      <c r="F49" s="12"/>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75" x14ac:dyDescent="0.25">
      <c r="A50" s="1"/>
      <c r="B50" s="1"/>
      <c r="C50" s="1"/>
      <c r="D50" s="14"/>
      <c r="E50" s="12"/>
      <c r="F50" s="12"/>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x14ac:dyDescent="0.25">
      <c r="A51" s="1"/>
      <c r="B51" s="1"/>
      <c r="C51" s="1"/>
      <c r="D51" s="14"/>
      <c r="E51" s="12"/>
      <c r="F51" s="12"/>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x14ac:dyDescent="0.25">
      <c r="A52" s="1"/>
      <c r="B52" s="1"/>
      <c r="C52" s="1"/>
      <c r="D52" s="14"/>
      <c r="E52" s="12"/>
      <c r="F52" s="12"/>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x14ac:dyDescent="0.25">
      <c r="A53" s="1"/>
      <c r="B53" s="1"/>
      <c r="C53" s="1"/>
      <c r="D53" s="14"/>
      <c r="E53" s="12"/>
      <c r="F53" s="12"/>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x14ac:dyDescent="0.25">
      <c r="A54" s="1"/>
      <c r="B54" s="1"/>
      <c r="C54" s="1"/>
      <c r="D54" s="14"/>
      <c r="E54" s="12"/>
      <c r="F54" s="12"/>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x14ac:dyDescent="0.25">
      <c r="A55" s="1"/>
      <c r="B55" s="1"/>
      <c r="C55" s="1"/>
      <c r="D55" s="14"/>
      <c r="E55" s="12"/>
      <c r="F55" s="12"/>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x14ac:dyDescent="0.25">
      <c r="A56" s="1"/>
      <c r="B56" s="1"/>
      <c r="C56" s="1"/>
      <c r="D56" s="14"/>
      <c r="E56" s="12"/>
      <c r="F56" s="12"/>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x14ac:dyDescent="0.25">
      <c r="A57" s="1"/>
      <c r="B57" s="1"/>
      <c r="C57" s="1"/>
      <c r="D57" s="14"/>
      <c r="E57" s="12"/>
      <c r="F57" s="12"/>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x14ac:dyDescent="0.25">
      <c r="A58" s="1"/>
      <c r="B58" s="1"/>
      <c r="C58" s="1"/>
      <c r="D58" s="14"/>
      <c r="E58" s="12"/>
      <c r="F58" s="12"/>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x14ac:dyDescent="0.25">
      <c r="A59" s="1"/>
      <c r="B59" s="1"/>
      <c r="C59" s="1"/>
      <c r="D59" s="14"/>
      <c r="E59" s="12"/>
      <c r="F59" s="12"/>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x14ac:dyDescent="0.25">
      <c r="A60" s="1"/>
      <c r="B60" s="1"/>
      <c r="C60" s="1"/>
      <c r="D60" s="14"/>
      <c r="E60" s="12"/>
      <c r="F60" s="12"/>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x14ac:dyDescent="0.25">
      <c r="A61" s="1"/>
      <c r="B61" s="1"/>
      <c r="C61" s="1"/>
      <c r="D61" s="14"/>
      <c r="E61" s="12"/>
      <c r="F61" s="12"/>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x14ac:dyDescent="0.25">
      <c r="A62" s="1"/>
      <c r="B62" s="1"/>
      <c r="C62" s="1"/>
      <c r="D62" s="14"/>
      <c r="E62" s="12"/>
      <c r="F62" s="12"/>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x14ac:dyDescent="0.25">
      <c r="A63" s="1"/>
      <c r="B63" s="1"/>
      <c r="C63" s="1"/>
      <c r="D63" s="14"/>
      <c r="E63" s="12"/>
      <c r="F63" s="12"/>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x14ac:dyDescent="0.25">
      <c r="A64" s="1"/>
      <c r="B64" s="1"/>
      <c r="C64" s="1"/>
      <c r="D64" s="14"/>
      <c r="E64" s="12"/>
      <c r="F64" s="12"/>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x14ac:dyDescent="0.25">
      <c r="A65" s="1"/>
      <c r="B65" s="1"/>
      <c r="C65" s="1"/>
      <c r="D65" s="14"/>
      <c r="E65" s="12"/>
      <c r="F65" s="12"/>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x14ac:dyDescent="0.25">
      <c r="A66" s="1"/>
      <c r="B66" s="1"/>
      <c r="C66" s="1"/>
      <c r="D66" s="14"/>
      <c r="E66" s="12"/>
      <c r="F66" s="12"/>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x14ac:dyDescent="0.25">
      <c r="A67" s="1"/>
      <c r="B67" s="1"/>
      <c r="C67" s="1"/>
      <c r="D67" s="14"/>
      <c r="E67" s="12"/>
      <c r="F67" s="12"/>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x14ac:dyDescent="0.25">
      <c r="A68" s="1"/>
      <c r="B68" s="1"/>
      <c r="C68" s="1"/>
      <c r="D68" s="14"/>
      <c r="E68" s="12"/>
      <c r="F68" s="12"/>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x14ac:dyDescent="0.25">
      <c r="A69" s="1"/>
      <c r="B69" s="1"/>
      <c r="C69" s="1"/>
      <c r="D69" s="14"/>
      <c r="E69" s="12"/>
      <c r="F69" s="12"/>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x14ac:dyDescent="0.25">
      <c r="A70" s="1"/>
      <c r="B70" s="1"/>
      <c r="C70" s="1"/>
      <c r="D70" s="14"/>
      <c r="E70" s="12"/>
      <c r="F70" s="12"/>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x14ac:dyDescent="0.25">
      <c r="A71" s="1"/>
      <c r="B71" s="1"/>
      <c r="C71" s="1"/>
      <c r="D71" s="14"/>
      <c r="E71" s="12"/>
      <c r="F71" s="12"/>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x14ac:dyDescent="0.25">
      <c r="A72" s="1"/>
      <c r="B72" s="1"/>
      <c r="C72" s="1"/>
      <c r="D72" s="14"/>
      <c r="E72" s="12"/>
      <c r="F72" s="12"/>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x14ac:dyDescent="0.25">
      <c r="A73" s="1"/>
      <c r="B73" s="1"/>
      <c r="C73" s="1"/>
      <c r="D73" s="14"/>
      <c r="E73" s="12"/>
      <c r="F73" s="12"/>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x14ac:dyDescent="0.25">
      <c r="A74" s="1"/>
      <c r="B74" s="1"/>
      <c r="C74" s="1"/>
      <c r="D74" s="14"/>
      <c r="E74" s="12"/>
      <c r="F74" s="12"/>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x14ac:dyDescent="0.25">
      <c r="A75" s="1"/>
      <c r="B75" s="1"/>
      <c r="C75" s="1"/>
      <c r="D75" s="14"/>
      <c r="E75" s="12"/>
      <c r="F75" s="12"/>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x14ac:dyDescent="0.25">
      <c r="A76" s="1"/>
      <c r="B76" s="1"/>
      <c r="C76" s="1"/>
      <c r="D76" s="14"/>
      <c r="E76" s="12"/>
      <c r="F76" s="12"/>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x14ac:dyDescent="0.25">
      <c r="A77" s="1"/>
      <c r="B77" s="1"/>
      <c r="C77" s="1"/>
      <c r="D77" s="14"/>
      <c r="E77" s="12"/>
      <c r="F77" s="12"/>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x14ac:dyDescent="0.25">
      <c r="A78" s="1"/>
      <c r="B78" s="1"/>
      <c r="C78" s="1"/>
      <c r="D78" s="14"/>
      <c r="E78" s="12"/>
      <c r="F78" s="12"/>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x14ac:dyDescent="0.25">
      <c r="A79" s="1"/>
      <c r="B79" s="1"/>
      <c r="C79" s="1"/>
      <c r="D79" s="14"/>
      <c r="E79" s="12"/>
      <c r="F79" s="12"/>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x14ac:dyDescent="0.25">
      <c r="A80" s="1"/>
      <c r="B80" s="1"/>
      <c r="C80" s="1"/>
      <c r="D80" s="14"/>
      <c r="E80" s="12"/>
      <c r="F80" s="12"/>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x14ac:dyDescent="0.25">
      <c r="A81" s="1"/>
      <c r="B81" s="1"/>
      <c r="C81" s="1"/>
      <c r="D81" s="14"/>
      <c r="E81" s="12"/>
      <c r="F81" s="12"/>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x14ac:dyDescent="0.25">
      <c r="A82" s="1"/>
      <c r="B82" s="1"/>
      <c r="C82" s="1"/>
      <c r="D82" s="14"/>
      <c r="E82" s="12"/>
      <c r="F82" s="12"/>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x14ac:dyDescent="0.25">
      <c r="A83" s="1"/>
      <c r="B83" s="1"/>
      <c r="C83" s="1"/>
      <c r="D83" s="14"/>
      <c r="E83" s="12"/>
      <c r="F83" s="12"/>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x14ac:dyDescent="0.25">
      <c r="A84" s="1"/>
      <c r="B84" s="1"/>
      <c r="C84" s="1"/>
      <c r="D84" s="14"/>
      <c r="E84" s="12"/>
      <c r="F84" s="12"/>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x14ac:dyDescent="0.25">
      <c r="A85" s="1"/>
      <c r="B85" s="1"/>
      <c r="C85" s="1"/>
      <c r="D85" s="14"/>
      <c r="E85" s="12"/>
      <c r="F85" s="12"/>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x14ac:dyDescent="0.25">
      <c r="A86" s="1"/>
      <c r="B86" s="1"/>
      <c r="C86" s="1"/>
      <c r="D86" s="14"/>
      <c r="E86" s="12"/>
      <c r="F86" s="12"/>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x14ac:dyDescent="0.25">
      <c r="A87" s="1"/>
      <c r="B87" s="1"/>
      <c r="C87" s="1"/>
      <c r="D87" s="14"/>
      <c r="E87" s="12"/>
      <c r="F87" s="12"/>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x14ac:dyDescent="0.25">
      <c r="A88" s="1"/>
      <c r="B88" s="1"/>
      <c r="C88" s="1"/>
      <c r="D88" s="14"/>
      <c r="E88" s="12"/>
      <c r="F88" s="12"/>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x14ac:dyDescent="0.25">
      <c r="A89" s="1"/>
      <c r="B89" s="1"/>
      <c r="C89" s="1"/>
      <c r="D89" s="14"/>
      <c r="E89" s="12"/>
      <c r="F89" s="12"/>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x14ac:dyDescent="0.25">
      <c r="A90" s="1"/>
      <c r="B90" s="1"/>
      <c r="C90" s="1"/>
      <c r="D90" s="14"/>
      <c r="E90" s="12"/>
      <c r="F90" s="12"/>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x14ac:dyDescent="0.25">
      <c r="A91" s="1"/>
      <c r="B91" s="1"/>
      <c r="C91" s="1"/>
      <c r="D91" s="14"/>
      <c r="E91" s="12"/>
      <c r="F91" s="12"/>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x14ac:dyDescent="0.25">
      <c r="A92" s="1"/>
      <c r="B92" s="1"/>
      <c r="C92" s="1"/>
      <c r="D92" s="14"/>
      <c r="E92" s="12"/>
      <c r="F92" s="12"/>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14"/>
      <c r="E93" s="12"/>
      <c r="F93" s="12"/>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14"/>
      <c r="E94" s="12"/>
      <c r="F94" s="12"/>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14"/>
      <c r="E95" s="12"/>
      <c r="F95" s="12"/>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14"/>
      <c r="E96" s="12"/>
      <c r="F96" s="12"/>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14"/>
      <c r="E97" s="12"/>
      <c r="F97" s="12"/>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14"/>
      <c r="E98" s="12"/>
      <c r="F98" s="12"/>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14"/>
      <c r="E99" s="12"/>
      <c r="F99" s="12"/>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14"/>
      <c r="E100" s="12"/>
      <c r="F100" s="12"/>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14"/>
      <c r="E101" s="12"/>
      <c r="F101" s="12"/>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14"/>
      <c r="E102" s="12"/>
      <c r="F102" s="12"/>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14"/>
      <c r="E103" s="12"/>
      <c r="F103" s="12"/>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14"/>
      <c r="E104" s="12"/>
      <c r="F104" s="12"/>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14"/>
      <c r="E105" s="12"/>
      <c r="F105" s="12"/>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14"/>
      <c r="E106" s="12"/>
      <c r="F106" s="12"/>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14"/>
      <c r="E107" s="12"/>
      <c r="F107" s="12"/>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14"/>
      <c r="E108" s="12"/>
      <c r="F108" s="12"/>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14"/>
      <c r="E109" s="12"/>
      <c r="F109" s="12"/>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14"/>
      <c r="E110" s="12"/>
      <c r="F110" s="12"/>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14"/>
      <c r="E111" s="12"/>
      <c r="F111" s="12"/>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14"/>
      <c r="E112" s="12"/>
      <c r="F112" s="12"/>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14"/>
      <c r="E113" s="12"/>
      <c r="F113" s="12"/>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14"/>
      <c r="E114" s="12"/>
      <c r="F114" s="12"/>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14"/>
      <c r="E115" s="12"/>
      <c r="F115" s="12"/>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14"/>
      <c r="E116" s="12"/>
      <c r="F116" s="12"/>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14"/>
      <c r="E117" s="12"/>
      <c r="F117" s="12"/>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14"/>
      <c r="E118" s="12"/>
      <c r="F118" s="12"/>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14"/>
      <c r="E119" s="12"/>
      <c r="F119" s="12"/>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14"/>
      <c r="E120" s="12"/>
      <c r="F120" s="12"/>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14"/>
      <c r="E121" s="12"/>
      <c r="F121" s="12"/>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14"/>
      <c r="E122" s="12"/>
      <c r="F122" s="12"/>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14"/>
      <c r="E123" s="12"/>
      <c r="F123" s="12"/>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14"/>
      <c r="E124" s="12"/>
      <c r="F124" s="12"/>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14"/>
      <c r="E125" s="12"/>
      <c r="F125" s="12"/>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14"/>
      <c r="E126" s="12"/>
      <c r="F126" s="12"/>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14"/>
      <c r="E127" s="12"/>
      <c r="F127" s="12"/>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14"/>
      <c r="E128" s="12"/>
      <c r="F128" s="12"/>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14"/>
      <c r="E129" s="12"/>
      <c r="F129" s="12"/>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14"/>
      <c r="E130" s="12"/>
      <c r="F130" s="12"/>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14"/>
      <c r="E131" s="12"/>
      <c r="F131" s="12"/>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14"/>
      <c r="E132" s="12"/>
      <c r="F132" s="12"/>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14"/>
      <c r="E133" s="12"/>
      <c r="F133" s="12"/>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14"/>
      <c r="E134" s="12"/>
      <c r="F134" s="12"/>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14"/>
      <c r="E135" s="12"/>
      <c r="F135" s="12"/>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14"/>
      <c r="E136" s="12"/>
      <c r="F136" s="12"/>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14"/>
      <c r="E137" s="12"/>
      <c r="F137" s="12"/>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14"/>
      <c r="E138" s="12"/>
      <c r="F138" s="12"/>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14"/>
      <c r="E139" s="12"/>
      <c r="F139" s="12"/>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14"/>
      <c r="E140" s="12"/>
      <c r="F140" s="12"/>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14"/>
      <c r="E141" s="12"/>
      <c r="F141" s="12"/>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14"/>
      <c r="E142" s="12"/>
      <c r="F142" s="12"/>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14"/>
      <c r="E143" s="12"/>
      <c r="F143" s="12"/>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14"/>
      <c r="E144" s="12"/>
      <c r="F144" s="12"/>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14"/>
      <c r="E145" s="12"/>
      <c r="F145" s="12"/>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14"/>
      <c r="E146" s="12"/>
      <c r="F146" s="12"/>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14"/>
      <c r="E147" s="12"/>
      <c r="F147" s="12"/>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14"/>
      <c r="E148" s="12"/>
      <c r="F148" s="12"/>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14"/>
      <c r="E149" s="12"/>
      <c r="F149" s="12"/>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14"/>
      <c r="E150" s="12"/>
      <c r="F150" s="12"/>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14"/>
      <c r="E151" s="12"/>
      <c r="F151" s="12"/>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14"/>
      <c r="E152" s="12"/>
      <c r="F152" s="12"/>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14"/>
      <c r="E153" s="12"/>
      <c r="F153" s="12"/>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14"/>
      <c r="E154" s="12"/>
      <c r="F154" s="12"/>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14"/>
      <c r="E155" s="12"/>
      <c r="F155" s="12"/>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14"/>
      <c r="E156" s="12"/>
      <c r="F156" s="12"/>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14"/>
      <c r="E157" s="12"/>
      <c r="F157" s="12"/>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14"/>
      <c r="E158" s="12"/>
      <c r="F158" s="12"/>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14"/>
      <c r="E159" s="12"/>
      <c r="F159" s="12"/>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14"/>
      <c r="E160" s="12"/>
      <c r="F160" s="12"/>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14"/>
      <c r="E161" s="12"/>
      <c r="F161" s="12"/>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14"/>
      <c r="E162" s="12"/>
      <c r="F162" s="12"/>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14"/>
      <c r="E163" s="12"/>
      <c r="F163" s="12"/>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14"/>
      <c r="E164" s="12"/>
      <c r="F164" s="12"/>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14"/>
      <c r="E165" s="12"/>
      <c r="F165" s="12"/>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14"/>
      <c r="E166" s="12"/>
      <c r="F166" s="12"/>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14"/>
      <c r="E167" s="12"/>
      <c r="F167" s="12"/>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14"/>
      <c r="E168" s="12"/>
      <c r="F168" s="12"/>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14"/>
      <c r="E169" s="12"/>
      <c r="F169" s="12"/>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14"/>
      <c r="E170" s="12"/>
      <c r="F170" s="12"/>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14"/>
      <c r="E171" s="12"/>
      <c r="F171" s="12"/>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14"/>
      <c r="E172" s="12"/>
      <c r="F172" s="12"/>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14"/>
      <c r="E173" s="12"/>
      <c r="F173" s="12"/>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14"/>
      <c r="E174" s="12"/>
      <c r="F174" s="12"/>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14"/>
      <c r="E175" s="12"/>
      <c r="F175" s="12"/>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14"/>
      <c r="E176" s="12"/>
      <c r="F176" s="12"/>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14"/>
      <c r="E177" s="12"/>
      <c r="F177" s="12"/>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14"/>
      <c r="E178" s="12"/>
      <c r="F178" s="12"/>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14"/>
      <c r="E179" s="12"/>
      <c r="F179" s="12"/>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14"/>
      <c r="E180" s="12"/>
      <c r="F180" s="12"/>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14"/>
      <c r="E181" s="12"/>
      <c r="F181" s="12"/>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14"/>
      <c r="E182" s="12"/>
      <c r="F182" s="12"/>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14"/>
      <c r="E183" s="12"/>
      <c r="F183" s="12"/>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14"/>
      <c r="E184" s="12"/>
      <c r="F184" s="12"/>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14"/>
      <c r="E185" s="12"/>
      <c r="F185" s="12"/>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14"/>
      <c r="E186" s="12"/>
      <c r="F186" s="12"/>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14"/>
      <c r="E187" s="12"/>
      <c r="F187" s="12"/>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14"/>
      <c r="E188" s="12"/>
      <c r="F188" s="12"/>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14"/>
      <c r="E189" s="12"/>
      <c r="F189" s="12"/>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14"/>
      <c r="E190" s="12"/>
      <c r="F190" s="12"/>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14"/>
      <c r="E191" s="12"/>
      <c r="F191" s="12"/>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14"/>
      <c r="E192" s="12"/>
      <c r="F192" s="12"/>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14"/>
      <c r="E193" s="12"/>
      <c r="F193" s="12"/>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14"/>
      <c r="E194" s="12"/>
      <c r="F194" s="12"/>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14"/>
      <c r="E195" s="12"/>
      <c r="F195" s="12"/>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14"/>
      <c r="E196" s="12"/>
      <c r="F196" s="12"/>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14"/>
      <c r="E197" s="12"/>
      <c r="F197" s="12"/>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14"/>
      <c r="E198" s="12"/>
      <c r="F198" s="12"/>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14"/>
      <c r="E199" s="12"/>
      <c r="F199" s="12"/>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14"/>
      <c r="E200" s="12"/>
      <c r="F200" s="12"/>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14"/>
      <c r="E201" s="12"/>
      <c r="F201" s="12"/>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14"/>
      <c r="E202" s="12"/>
      <c r="F202" s="12"/>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14"/>
      <c r="E203" s="12"/>
      <c r="F203" s="12"/>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14"/>
      <c r="E204" s="12"/>
      <c r="F204" s="12"/>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14"/>
      <c r="E205" s="12"/>
      <c r="F205" s="12"/>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14"/>
      <c r="E206" s="12"/>
      <c r="F206" s="12"/>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14"/>
      <c r="E207" s="12"/>
      <c r="F207" s="12"/>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14"/>
      <c r="E208" s="12"/>
      <c r="F208" s="12"/>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14"/>
      <c r="E209" s="12"/>
      <c r="F209" s="12"/>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14"/>
      <c r="E210" s="12"/>
      <c r="F210" s="12"/>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14"/>
      <c r="E211" s="12"/>
      <c r="F211" s="12"/>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14"/>
      <c r="E212" s="12"/>
      <c r="F212" s="12"/>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14"/>
      <c r="E213" s="12"/>
      <c r="F213" s="12"/>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14"/>
      <c r="E214" s="12"/>
      <c r="F214" s="12"/>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14"/>
      <c r="E215" s="12"/>
      <c r="F215" s="12"/>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14"/>
      <c r="E216" s="12"/>
      <c r="F216" s="12"/>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14"/>
      <c r="E217" s="12"/>
      <c r="F217" s="12"/>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14"/>
      <c r="E218" s="12"/>
      <c r="F218" s="12"/>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14"/>
      <c r="E219" s="12"/>
      <c r="F219" s="12"/>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14"/>
      <c r="E220" s="12"/>
      <c r="F220" s="12"/>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14"/>
      <c r="E221" s="12"/>
      <c r="F221" s="12"/>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14"/>
      <c r="E222" s="12"/>
      <c r="F222" s="12"/>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14"/>
      <c r="E223" s="12"/>
      <c r="F223" s="12"/>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14"/>
      <c r="E224" s="12"/>
      <c r="F224" s="12"/>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14"/>
      <c r="E225" s="12"/>
      <c r="F225" s="12"/>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14"/>
      <c r="E226" s="12"/>
      <c r="F226" s="12"/>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14"/>
      <c r="E227" s="12"/>
      <c r="F227" s="12"/>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14"/>
      <c r="E228" s="12"/>
      <c r="F228" s="12"/>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14"/>
      <c r="E229" s="12"/>
      <c r="F229" s="12"/>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14"/>
      <c r="E230" s="12"/>
      <c r="F230" s="12"/>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14"/>
      <c r="E231" s="12"/>
      <c r="F231" s="12"/>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14"/>
      <c r="E232" s="12"/>
      <c r="F232" s="12"/>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14"/>
      <c r="E233" s="12"/>
      <c r="F233" s="12"/>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14"/>
      <c r="E234" s="12"/>
      <c r="F234" s="12"/>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14"/>
      <c r="E235" s="12"/>
      <c r="F235" s="12"/>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14"/>
      <c r="E236" s="12"/>
      <c r="F236" s="12"/>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14"/>
      <c r="E237" s="12"/>
      <c r="F237" s="12"/>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14"/>
      <c r="E238" s="12"/>
      <c r="F238" s="12"/>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14"/>
      <c r="E239" s="12"/>
      <c r="F239" s="12"/>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14"/>
      <c r="E240" s="12"/>
      <c r="F240" s="12"/>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14"/>
      <c r="E241" s="12"/>
      <c r="F241" s="12"/>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14"/>
      <c r="E242" s="12"/>
      <c r="F242" s="12"/>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14"/>
      <c r="E243" s="12"/>
      <c r="F243" s="12"/>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14"/>
      <c r="E244" s="12"/>
      <c r="F244" s="12"/>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14"/>
      <c r="E245" s="12"/>
      <c r="F245" s="12"/>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14"/>
      <c r="E246" s="12"/>
      <c r="F246" s="12"/>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14"/>
      <c r="E247" s="12"/>
      <c r="F247" s="12"/>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14"/>
      <c r="E248" s="12"/>
      <c r="F248" s="12"/>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14"/>
      <c r="E249" s="12"/>
      <c r="F249" s="12"/>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14"/>
      <c r="E250" s="12"/>
      <c r="F250" s="12"/>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14"/>
      <c r="E251" s="12"/>
      <c r="F251" s="12"/>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14"/>
      <c r="E252" s="12"/>
      <c r="F252" s="12"/>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14"/>
      <c r="E253" s="12"/>
      <c r="F253" s="12"/>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14"/>
      <c r="E254" s="12"/>
      <c r="F254" s="12"/>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14"/>
      <c r="E255" s="12"/>
      <c r="F255" s="12"/>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14"/>
      <c r="E256" s="12"/>
      <c r="F256" s="12"/>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14"/>
      <c r="E257" s="12"/>
      <c r="F257" s="12"/>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14"/>
      <c r="E258" s="12"/>
      <c r="F258" s="12"/>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14"/>
      <c r="E259" s="12"/>
      <c r="F259" s="12"/>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14"/>
      <c r="E260" s="12"/>
      <c r="F260" s="12"/>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14"/>
      <c r="E261" s="12"/>
      <c r="F261" s="12"/>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14"/>
      <c r="E262" s="12"/>
      <c r="F262" s="12"/>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14"/>
      <c r="E263" s="12"/>
      <c r="F263" s="12"/>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14"/>
      <c r="E264" s="12"/>
      <c r="F264" s="12"/>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14"/>
      <c r="E265" s="12"/>
      <c r="F265" s="12"/>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14"/>
      <c r="E266" s="12"/>
      <c r="F266" s="12"/>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14"/>
      <c r="E267" s="12"/>
      <c r="F267" s="12"/>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14"/>
      <c r="E268" s="12"/>
      <c r="F268" s="12"/>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14"/>
      <c r="E269" s="12"/>
      <c r="F269" s="12"/>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14"/>
      <c r="E270" s="12"/>
      <c r="F270" s="12"/>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14"/>
      <c r="E271" s="12"/>
      <c r="F271" s="12"/>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14"/>
      <c r="E272" s="12"/>
      <c r="F272" s="12"/>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14"/>
      <c r="E273" s="12"/>
      <c r="F273" s="12"/>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14"/>
      <c r="E274" s="12"/>
      <c r="F274" s="12"/>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14"/>
      <c r="E275" s="12"/>
      <c r="F275" s="12"/>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14"/>
      <c r="E276" s="12"/>
      <c r="F276" s="12"/>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14"/>
      <c r="E277" s="12"/>
      <c r="F277" s="12"/>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14"/>
      <c r="E278" s="12"/>
      <c r="F278" s="12"/>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14"/>
      <c r="E279" s="12"/>
      <c r="F279" s="12"/>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14"/>
      <c r="E280" s="12"/>
      <c r="F280" s="12"/>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14"/>
      <c r="E281" s="12"/>
      <c r="F281" s="12"/>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14"/>
      <c r="E282" s="12"/>
      <c r="F282" s="12"/>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14"/>
      <c r="E283" s="12"/>
      <c r="F283" s="12"/>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14"/>
      <c r="E284" s="12"/>
      <c r="F284" s="12"/>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14"/>
      <c r="E285" s="12"/>
      <c r="F285" s="12"/>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14"/>
      <c r="E286" s="12"/>
      <c r="F286" s="12"/>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14"/>
      <c r="E287" s="12"/>
      <c r="F287" s="12"/>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14"/>
      <c r="E288" s="12"/>
      <c r="F288" s="12"/>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14"/>
      <c r="E289" s="12"/>
      <c r="F289" s="12"/>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14"/>
      <c r="E290" s="12"/>
      <c r="F290" s="12"/>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14"/>
      <c r="E291" s="12"/>
      <c r="F291" s="12"/>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14"/>
      <c r="E292" s="12"/>
      <c r="F292" s="12"/>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14"/>
      <c r="E293" s="12"/>
      <c r="F293" s="12"/>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sheetData>
  <mergeCells count="17">
    <mergeCell ref="A19:C23"/>
    <mergeCell ref="B30:K30"/>
    <mergeCell ref="E1:G1"/>
    <mergeCell ref="A7:A9"/>
    <mergeCell ref="D5:D6"/>
    <mergeCell ref="E5:F5"/>
    <mergeCell ref="B3:F3"/>
    <mergeCell ref="A11:C15"/>
    <mergeCell ref="G11:G15"/>
    <mergeCell ref="G5:G6"/>
    <mergeCell ref="A5:A6"/>
    <mergeCell ref="B5:B6"/>
    <mergeCell ref="C5:C6"/>
    <mergeCell ref="G19:G23"/>
    <mergeCell ref="A24:C28"/>
    <mergeCell ref="G24:G28"/>
    <mergeCell ref="A16:A17"/>
  </mergeCells>
  <pageMargins left="0.19685039370078741" right="0.19685039370078741" top="0.59055118110236227" bottom="0.39370078740157483" header="0" footer="0"/>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11</cp:lastModifiedBy>
  <cp:lastPrinted>2022-12-15T07:41:54Z</cp:lastPrinted>
  <dcterms:created xsi:type="dcterms:W3CDTF">2022-10-06T06:51:51Z</dcterms:created>
  <dcterms:modified xsi:type="dcterms:W3CDTF">2022-12-15T07:42:22Z</dcterms:modified>
</cp:coreProperties>
</file>